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4235" windowHeight="11760"/>
  </bookViews>
  <sheets>
    <sheet name="PREDMER I PREDRAČUN" sheetId="1" r:id="rId1"/>
    <sheet name="DOKAZNICA FASADA SNP" sheetId="2" r:id="rId2"/>
    <sheet name="DOKAZNICA SKELA" sheetId="4" r:id="rId3"/>
  </sheets>
  <definedNames>
    <definedName name="_xlnm.Print_Titles" localSheetId="0">'PREDMER I PREDRAČUN'!$13:$14</definedName>
  </definedNames>
  <calcPr calcId="145621"/>
</workbook>
</file>

<file path=xl/calcChain.xml><?xml version="1.0" encoding="utf-8"?>
<calcChain xmlns="http://schemas.openxmlformats.org/spreadsheetml/2006/main">
  <c r="F11" i="4" l="1"/>
  <c r="F10" i="4"/>
  <c r="F9" i="4"/>
  <c r="F8" i="4"/>
  <c r="F7" i="4"/>
  <c r="E12" i="2" l="1"/>
  <c r="E11" i="2"/>
  <c r="E10" i="2"/>
  <c r="E9" i="2"/>
  <c r="E8" i="2"/>
  <c r="E14" i="2" l="1"/>
  <c r="F103" i="1" l="1"/>
  <c r="F121" i="1" s="1"/>
  <c r="F37" i="1" l="1"/>
  <c r="F118" i="1" s="1"/>
  <c r="F95" i="1"/>
  <c r="F120" i="1" s="1"/>
  <c r="E22" i="2"/>
  <c r="F13" i="4" l="1"/>
  <c r="F65" i="1" l="1"/>
  <c r="F119" i="1" s="1"/>
  <c r="F124" i="1" s="1"/>
  <c r="F125" i="1" l="1"/>
  <c r="F127" i="1" s="1"/>
</calcChain>
</file>

<file path=xl/sharedStrings.xml><?xml version="1.0" encoding="utf-8"?>
<sst xmlns="http://schemas.openxmlformats.org/spreadsheetml/2006/main" count="130" uniqueCount="98">
  <si>
    <t>Čišćenje kompletne fasade paročistačem</t>
  </si>
  <si>
    <t>m2</t>
  </si>
  <si>
    <t>PRIPREMNI RADOVI</t>
  </si>
  <si>
    <t>kom</t>
  </si>
  <si>
    <t>Obračun po kom</t>
  </si>
  <si>
    <t>RADOVI NA ČIŠĆENJU</t>
  </si>
  <si>
    <t>RADOVI NA KONSOLIDACIJI</t>
  </si>
  <si>
    <t>Površina uračunata procentualno u odnosu na celu fasadu</t>
  </si>
  <si>
    <t>Učvršćenje skele za objekat sa spoljne strane za kamenu fasadu nije dozvoljeno.</t>
  </si>
  <si>
    <t>A</t>
  </si>
  <si>
    <t>B</t>
  </si>
  <si>
    <t>C</t>
  </si>
  <si>
    <t>D</t>
  </si>
  <si>
    <t>Dokaznice su iz AutoCAD 3d modela omotača objekta</t>
  </si>
  <si>
    <t>visina</t>
  </si>
  <si>
    <t>površina</t>
  </si>
  <si>
    <t>količina</t>
  </si>
  <si>
    <t>jed. cena</t>
  </si>
  <si>
    <t>uk. cena</t>
  </si>
  <si>
    <t>Objekat:</t>
  </si>
  <si>
    <t>Investitor:</t>
  </si>
  <si>
    <t>ČIŠĆENJE I KONSOLIDACIJA KAMENE FASADE</t>
  </si>
  <si>
    <t>PREDMER I PREDRAČUN</t>
  </si>
  <si>
    <t>obim</t>
  </si>
  <si>
    <t>PRIZEMNI DEO FASADE ZA FUNCOSIL</t>
  </si>
  <si>
    <t>FASADA</t>
  </si>
  <si>
    <t>SKELA</t>
  </si>
  <si>
    <t>SKELA KOMPLET</t>
  </si>
  <si>
    <t>REKAPITULACIJA</t>
  </si>
  <si>
    <t>Čišćenje izvršiti alkalizovanom vodenom parom, pH≈8.</t>
  </si>
  <si>
    <t>RADOVI NA KONSOLIDACIJI UKUPNO:</t>
  </si>
  <si>
    <t>RADOVI NA ČIŠĆENJU UKUPNO:</t>
  </si>
  <si>
    <t>PRIPREMNI RADOVI UKUPNO:</t>
  </si>
  <si>
    <t>Elaboratom se došlo do zaključaka koji su postupci i hemijski materijali najpogodniji za tretman na kamenoj fasadi, koji ne oštećuju strukturu kamena, ne izazivaju promene u boji i ne zagađuju životnu sredinu.</t>
  </si>
  <si>
    <t>Ponuđač može upotrebiti hemijska sredstva iz svoje tehnologije pod uslovom da prođe proces vrednovanja od strane Tehnološkog fakulteta u Novom Sadu kroz kompletan postupak kao u Elaboratu i koji će biti uporediv sa rezultatima u Elaboratu i čime će se dokazati da su sredstva slična ili bolja.</t>
  </si>
  <si>
    <t>RSD</t>
  </si>
  <si>
    <t>Omogućiti nesmetano funkcionisanje ulaza/izlaza za vreme izvođenja radova montiranjem zaštitnih nepromočivih platformi iznad ulaza.</t>
  </si>
  <si>
    <t>S obzirom da se radi o objektu od velikog kulturnog značaja u tenderu su primenjena hemijska sredstva koja su Elaboratom vrednovana kao najprihvatljivija.</t>
  </si>
  <si>
    <t>Obračun po m2 fasade bez odbitka otvora i dodavanja profilacija i denivelacija</t>
  </si>
  <si>
    <t>PDV 20%</t>
  </si>
  <si>
    <t>UKUPNO sa PDV-om</t>
  </si>
  <si>
    <t>UKUPNO bez PDV-a</t>
  </si>
  <si>
    <t>spoljna skela visine 20-45m</t>
  </si>
  <si>
    <t>Obračun po m2 sa nadvišenjem 1m</t>
  </si>
  <si>
    <t>U ceni skele je i popravka oštećenja nastalih usled učvršćenja skele za objekat kao i uređenje terena i dovođenje u prvobitno stanje.</t>
  </si>
  <si>
    <t>Dokaznice su iz AutoCAD 3d modela skele objekta</t>
  </si>
  <si>
    <t xml:space="preserve"> </t>
  </si>
  <si>
    <t>OSTALI RADOVI</t>
  </si>
  <si>
    <t>Laboratorijska provera sredstava za čišćenje u relevantnim ustanovama po nalogu konzervatorskog nadzora</t>
  </si>
  <si>
    <t>OSTALI RADOVI UKUPNO:</t>
  </si>
  <si>
    <t>Kamere video nadzora</t>
  </si>
  <si>
    <t>Sredstvom se premazuju i delovi podložni podlivanju vode</t>
  </si>
  <si>
    <t>Zaštita postojećih uređaja i opreme koji se ne demontiraju</t>
  </si>
  <si>
    <t>Temperatura vodene pare 148ºC (pritisak pare 4,50 bara).</t>
  </si>
  <si>
    <t>Radovi se mogu izvoditi i sa visećih platformi, ako je upotreba cevne skele otežana ili neracionalna.</t>
  </si>
  <si>
    <t>Opšti uslovi za primenu sredstava na čišćenju i zaštiti kamene fasade.</t>
  </si>
  <si>
    <t>r.b.</t>
  </si>
  <si>
    <t>opis</t>
  </si>
  <si>
    <t>Novi Sad, Pozorišni trg 1</t>
  </si>
  <si>
    <t>SRPSKO NARODNO POZORIŠTE</t>
  </si>
  <si>
    <t>katast. Parc. broj 10127 k.o. Novi Sad I</t>
  </si>
  <si>
    <t>Srednji deo niži</t>
  </si>
  <si>
    <t>Donji deo</t>
  </si>
  <si>
    <t>Srednji deo višlji</t>
  </si>
  <si>
    <t>Mastaba 1</t>
  </si>
  <si>
    <t>Mastaba 2</t>
  </si>
  <si>
    <t>Visina 3,00m</t>
  </si>
  <si>
    <t>Donji obim</t>
  </si>
  <si>
    <t>Srednji niži</t>
  </si>
  <si>
    <t>Privremena demontaža reklamnih oznaka od razapetog platna na fasadi i sklanjanje za vreme čišćenja i konsolidacije fasade.</t>
  </si>
  <si>
    <t>Veličina 500x700cm</t>
  </si>
  <si>
    <t>Veličina 900x900cm</t>
  </si>
  <si>
    <t>Spoljne zidne svetiljke</t>
  </si>
  <si>
    <t>Čišćenje oko spoljnih uređaja na fasadi,  gromobrana, rasvetnih tela, kablova, spojeva sa prozorom i sl. izvršiti pažljivo da ne dođe do oštećenja istih. Svako oštećenje izvođač je dužan otkloniti o svom trošku.</t>
  </si>
  <si>
    <t>Obračun se vrši po m2 razvijene površine fasade sa soklom i poklopnom pločom nazidka. Otvori se ne odbijaju a uložine, profilacije i denivelacije ne dodaju.</t>
  </si>
  <si>
    <t>U stavku spada zaštita dekorativne rasvete, kamera za video nadzor sa vidno vođenom instalacijom i sl. Takođe spada i zaštita prozora od onečišćenja i prodora sredstava za čišćenje u unutrašnjost objekta.</t>
  </si>
  <si>
    <t>Za tehnologiju čišćenja i primene hemijskih sredstava izrađen je Elaborat o sprovedenim istraživačkim radovima na dijagnostici stanja i utvrđivanju preporuka za izbor metoda i sredstava za čišćenje, konsolidaciju i zaštitu fasade zgrada Srpskog narodnog pozorišta u Novom Sadu od strane Tehnološkog fakulteta, Univerziteta u Novom Sadu.</t>
  </si>
  <si>
    <t>Čišćenje fasade sa žutim flekama</t>
  </si>
  <si>
    <t>10% fasade</t>
  </si>
  <si>
    <t>Nanošenje zaštitnog sredstva preko fasade iznad delova koji se premazuju Funcosilom za dugotrajno samočišćenje fasade tipa NANOFAS, prema uputstvu proizvođača HGP Novi Sad sprej tehnikom u dva sloja.</t>
  </si>
  <si>
    <t>Montaža i demontaža skele oko celog objekta, u svemu prema važećim propisima i merama HTZ-a. Skela mora biti statički stabilna, ankerovana za objekat i propisno uzemljena. Na svakih 2.00m visine postaviti radne platforme od čeličnog perforiranog lima. Celokupnu površinu skele pokriti jutanim ili PVC zastorima. Koristi se za sve vreme trajanja radova.</t>
  </si>
  <si>
    <t>Konsolidacija pukotina fasadnih ploča</t>
  </si>
  <si>
    <t>Izvršiti detaljno čišćenje pukotina sa ubrizgavanjem sredstva za konsolidaciju KSE 500E, prema uputstvu proizvođača Remmers, Nemačka ili slično. Nakon sušenja površinu brusiti i polirati.</t>
  </si>
  <si>
    <t>Obračun po m2 konsolidovanih ploča</t>
  </si>
  <si>
    <t>5% fasade</t>
  </si>
  <si>
    <t>U sastavu stavke je i privremeno zatvaranje fuga da vodena para ne uđe u prostor između kamene vune i ploča.</t>
  </si>
  <si>
    <t>Količina 100% fasade</t>
  </si>
  <si>
    <t>Obračun m2 kamenih ploča</t>
  </si>
  <si>
    <t>Podrazumeva demontažu polomljenih ili oštećenih ploča i postavljanje novih sa kačenjem na distancere ili lepljenjem u lepak ili malter prema situaciji.</t>
  </si>
  <si>
    <t>Zamena ili samo ugradnja nedostajućih kamenih ploča.</t>
  </si>
  <si>
    <t>Zidovi</t>
  </si>
  <si>
    <t>Stepenište (čelo i gazište)</t>
  </si>
  <si>
    <t>Nanošenje premaznog sredstva za hidrofobizaciju fasade FUNCOSIL FC u donjim delovima fasade u visini 3,00m koje ima i antigrafitnu funkciju, četkom u jednom sloju.</t>
  </si>
  <si>
    <t>1% fasade</t>
  </si>
  <si>
    <t>Otklanjanje grafita i fasadne boje sredstvom Easy-off prema uputstvu proizvođača Urban Hygiene, Engleska ili slično.</t>
  </si>
  <si>
    <t>Čišćenje izvršiti nanošenjem sunđerom sapuna tipa Kiehl Li-Ex proizvođača Hygi, Nemačka u rastvoru sa vodom 1:3 prema uputstvu proizvođača.</t>
  </si>
  <si>
    <t>Zatim se vrši čišćenje i ispiranje sapunice paročistačem prema opisu iz prethodne stavke.</t>
  </si>
  <si>
    <t>U količini su i delovi koji su nestručno reparirani.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</si>
</sst>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justify" vertical="top" wrapText="1"/>
    </xf>
    <xf numFmtId="0" fontId="0" fillId="0" borderId="0" xfId="0" applyFont="1" applyAlignment="1">
      <alignment horizontal="center" vertical="top"/>
    </xf>
    <xf numFmtId="4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4" fontId="0" fillId="0" borderId="0" xfId="0" applyNumberFormat="1" applyFill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" fontId="2" fillId="0" borderId="0" xfId="0" applyNumberFormat="1" applyFont="1" applyAlignment="1">
      <alignment vertical="top"/>
    </xf>
    <xf numFmtId="0" fontId="0" fillId="0" borderId="1" xfId="0" applyBorder="1" applyAlignment="1">
      <alignment horizontal="right" vertical="top"/>
    </xf>
    <xf numFmtId="0" fontId="2" fillId="2" borderId="0" xfId="0" applyFont="1" applyFill="1" applyAlignment="1">
      <alignment vertical="top"/>
    </xf>
    <xf numFmtId="0" fontId="0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center" vertical="top"/>
    </xf>
    <xf numFmtId="4" fontId="0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center" vertical="top"/>
    </xf>
    <xf numFmtId="4" fontId="0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justify" vertical="top" wrapText="1"/>
    </xf>
    <xf numFmtId="0" fontId="3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/>
    <xf numFmtId="0" fontId="1" fillId="0" borderId="0" xfId="0" applyFont="1" applyAlignment="1">
      <alignment horizontal="justify" vertical="top" wrapText="1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center" vertical="top"/>
    </xf>
    <xf numFmtId="4" fontId="0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/>
    </xf>
    <xf numFmtId="0" fontId="0" fillId="0" borderId="3" xfId="0" applyFont="1" applyBorder="1" applyAlignment="1">
      <alignment horizontal="center" vertical="top"/>
    </xf>
    <xf numFmtId="4" fontId="0" fillId="0" borderId="4" xfId="0" applyNumberFormat="1" applyFont="1" applyBorder="1" applyAlignment="1">
      <alignment horizontal="right" vertical="top"/>
    </xf>
    <xf numFmtId="4" fontId="0" fillId="0" borderId="5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4" fontId="2" fillId="0" borderId="5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top" wrapText="1"/>
    </xf>
    <xf numFmtId="0" fontId="0" fillId="0" borderId="1" xfId="0" applyFill="1" applyBorder="1" applyAlignment="1">
      <alignment vertical="top"/>
    </xf>
    <xf numFmtId="4" fontId="0" fillId="0" borderId="1" xfId="0" applyNumberFormat="1" applyFill="1" applyBorder="1" applyAlignment="1">
      <alignment vertical="top"/>
    </xf>
    <xf numFmtId="4" fontId="4" fillId="0" borderId="0" xfId="0" applyNumberFormat="1" applyFont="1" applyAlignment="1">
      <alignment vertical="top"/>
    </xf>
    <xf numFmtId="4" fontId="1" fillId="0" borderId="2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justify" vertical="top" wrapText="1"/>
    </xf>
    <xf numFmtId="4" fontId="0" fillId="0" borderId="2" xfId="0" applyNumberFormat="1" applyFont="1" applyFill="1" applyBorder="1" applyAlignment="1">
      <alignment horizontal="right" vertical="top"/>
    </xf>
    <xf numFmtId="0" fontId="0" fillId="0" borderId="0" xfId="0" applyFont="1" applyAlignment="1">
      <alignment horizontal="justify" vertical="top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zoomScale="130" zoomScaleNormal="130" workbookViewId="0">
      <selection activeCell="B10" sqref="B10:E10"/>
    </sheetView>
  </sheetViews>
  <sheetFormatPr defaultRowHeight="15" x14ac:dyDescent="0.2"/>
  <cols>
    <col min="1" max="1" width="2.6640625" style="1" customWidth="1"/>
    <col min="2" max="2" width="34.6640625" style="2" customWidth="1"/>
    <col min="3" max="3" width="3.5546875" style="3" customWidth="1"/>
    <col min="4" max="4" width="9.44140625" style="4" customWidth="1"/>
    <col min="5" max="5" width="9.6640625" style="4" customWidth="1"/>
    <col min="6" max="6" width="13" style="4" customWidth="1"/>
    <col min="7" max="16384" width="8.88671875" style="1"/>
  </cols>
  <sheetData>
    <row r="1" spans="1:6" x14ac:dyDescent="0.2">
      <c r="B1" s="2" t="s">
        <v>20</v>
      </c>
    </row>
    <row r="2" spans="1:6" x14ac:dyDescent="0.2">
      <c r="B2" s="55" t="s">
        <v>59</v>
      </c>
      <c r="C2" s="55"/>
      <c r="D2" s="55"/>
      <c r="E2" s="55"/>
    </row>
    <row r="3" spans="1:6" x14ac:dyDescent="0.2">
      <c r="B3" s="2" t="s">
        <v>58</v>
      </c>
    </row>
    <row r="5" spans="1:6" x14ac:dyDescent="0.2">
      <c r="B5" s="2" t="s">
        <v>19</v>
      </c>
    </row>
    <row r="6" spans="1:6" x14ac:dyDescent="0.2">
      <c r="B6" s="55" t="s">
        <v>59</v>
      </c>
      <c r="C6" s="55"/>
      <c r="D6" s="55"/>
      <c r="E6" s="55"/>
    </row>
    <row r="7" spans="1:6" x14ac:dyDescent="0.2">
      <c r="B7" s="2" t="s">
        <v>58</v>
      </c>
    </row>
    <row r="8" spans="1:6" x14ac:dyDescent="0.2">
      <c r="B8" s="2" t="s">
        <v>60</v>
      </c>
    </row>
    <row r="10" spans="1:6" x14ac:dyDescent="0.2">
      <c r="B10" s="56" t="s">
        <v>21</v>
      </c>
      <c r="C10" s="56"/>
      <c r="D10" s="56"/>
      <c r="E10" s="56"/>
    </row>
    <row r="11" spans="1:6" x14ac:dyDescent="0.2">
      <c r="B11" s="5" t="s">
        <v>22</v>
      </c>
      <c r="C11" s="5"/>
      <c r="D11" s="5"/>
      <c r="E11" s="5"/>
    </row>
    <row r="13" spans="1:6" x14ac:dyDescent="0.2">
      <c r="A13" s="35" t="s">
        <v>56</v>
      </c>
      <c r="B13" s="48" t="s">
        <v>57</v>
      </c>
      <c r="C13" s="37"/>
      <c r="D13" s="38" t="s">
        <v>16</v>
      </c>
      <c r="E13" s="38" t="s">
        <v>17</v>
      </c>
      <c r="F13" s="38" t="s">
        <v>18</v>
      </c>
    </row>
    <row r="14" spans="1:6" x14ac:dyDescent="0.2">
      <c r="E14" s="4" t="s">
        <v>35</v>
      </c>
      <c r="F14" s="4" t="s">
        <v>35</v>
      </c>
    </row>
    <row r="16" spans="1:6" ht="15.75" x14ac:dyDescent="0.2">
      <c r="A16" s="21" t="s">
        <v>9</v>
      </c>
      <c r="B16" s="22" t="s">
        <v>2</v>
      </c>
    </row>
    <row r="18" spans="1:6" ht="150" x14ac:dyDescent="0.2">
      <c r="A18" s="1">
        <v>1</v>
      </c>
      <c r="B18" s="2" t="s">
        <v>80</v>
      </c>
    </row>
    <row r="19" spans="1:6" ht="30" x14ac:dyDescent="0.2">
      <c r="B19" s="2" t="s">
        <v>8</v>
      </c>
    </row>
    <row r="20" spans="1:6" ht="60" x14ac:dyDescent="0.2">
      <c r="B20" s="2" t="s">
        <v>36</v>
      </c>
    </row>
    <row r="21" spans="1:6" x14ac:dyDescent="0.2">
      <c r="B21" s="2" t="s">
        <v>42</v>
      </c>
    </row>
    <row r="22" spans="1:6" ht="60" x14ac:dyDescent="0.2">
      <c r="B22" s="2" t="s">
        <v>44</v>
      </c>
    </row>
    <row r="23" spans="1:6" ht="45" x14ac:dyDescent="0.2">
      <c r="B23" s="34" t="s">
        <v>54</v>
      </c>
    </row>
    <row r="24" spans="1:6" s="26" customFormat="1" x14ac:dyDescent="0.2">
      <c r="B24" s="36" t="s">
        <v>43</v>
      </c>
      <c r="C24" s="37" t="s">
        <v>1</v>
      </c>
      <c r="D24" s="38">
        <v>8550</v>
      </c>
      <c r="E24" s="38"/>
      <c r="F24" s="38"/>
    </row>
    <row r="25" spans="1:6" s="26" customFormat="1" x14ac:dyDescent="0.2">
      <c r="B25" s="27"/>
      <c r="C25" s="28"/>
      <c r="D25" s="29"/>
      <c r="E25" s="29"/>
      <c r="F25" s="29"/>
    </row>
    <row r="26" spans="1:6" s="26" customFormat="1" ht="45" x14ac:dyDescent="0.2">
      <c r="A26" s="26">
        <v>2</v>
      </c>
      <c r="B26" s="30" t="s">
        <v>69</v>
      </c>
      <c r="C26" s="28"/>
      <c r="D26" s="29"/>
      <c r="E26" s="29"/>
      <c r="F26" s="29"/>
    </row>
    <row r="27" spans="1:6" s="26" customFormat="1" x14ac:dyDescent="0.2">
      <c r="B27" s="27" t="s">
        <v>4</v>
      </c>
      <c r="C27" s="28"/>
      <c r="D27" s="29"/>
      <c r="E27" s="29"/>
      <c r="F27" s="29"/>
    </row>
    <row r="28" spans="1:6" s="26" customFormat="1" x14ac:dyDescent="0.2">
      <c r="B28" s="36" t="s">
        <v>70</v>
      </c>
      <c r="C28" s="37" t="s">
        <v>3</v>
      </c>
      <c r="D28" s="38">
        <v>3</v>
      </c>
      <c r="E28" s="38"/>
      <c r="F28" s="38"/>
    </row>
    <row r="29" spans="1:6" s="26" customFormat="1" x14ac:dyDescent="0.2">
      <c r="B29" s="36" t="s">
        <v>71</v>
      </c>
      <c r="C29" s="37" t="s">
        <v>3</v>
      </c>
      <c r="D29" s="38">
        <v>1</v>
      </c>
      <c r="E29" s="38"/>
      <c r="F29" s="38"/>
    </row>
    <row r="30" spans="1:6" s="26" customFormat="1" x14ac:dyDescent="0.2">
      <c r="B30" s="27"/>
      <c r="C30" s="28"/>
      <c r="D30" s="29"/>
      <c r="E30" s="29"/>
      <c r="F30" s="29"/>
    </row>
    <row r="31" spans="1:6" s="26" customFormat="1" ht="30" x14ac:dyDescent="0.2">
      <c r="A31" s="26">
        <v>3</v>
      </c>
      <c r="B31" s="27" t="s">
        <v>52</v>
      </c>
      <c r="C31" s="28"/>
      <c r="D31" s="29"/>
      <c r="E31" s="29"/>
      <c r="F31" s="29"/>
    </row>
    <row r="32" spans="1:6" s="26" customFormat="1" ht="90" x14ac:dyDescent="0.2">
      <c r="B32" s="27" t="s">
        <v>75</v>
      </c>
      <c r="C32" s="28"/>
      <c r="D32" s="29"/>
      <c r="E32" s="29"/>
      <c r="F32" s="29"/>
    </row>
    <row r="33" spans="1:6" x14ac:dyDescent="0.2">
      <c r="B33" s="2" t="s">
        <v>4</v>
      </c>
    </row>
    <row r="34" spans="1:6" x14ac:dyDescent="0.2">
      <c r="B34" s="36" t="s">
        <v>50</v>
      </c>
      <c r="C34" s="37" t="s">
        <v>3</v>
      </c>
      <c r="D34" s="52">
        <v>15</v>
      </c>
      <c r="E34" s="39"/>
      <c r="F34" s="39"/>
    </row>
    <row r="35" spans="1:6" x14ac:dyDescent="0.2">
      <c r="B35" s="36" t="s">
        <v>72</v>
      </c>
      <c r="C35" s="37" t="s">
        <v>3</v>
      </c>
      <c r="D35" s="52">
        <v>14</v>
      </c>
      <c r="E35" s="39"/>
      <c r="F35" s="39"/>
    </row>
    <row r="36" spans="1:6" x14ac:dyDescent="0.2">
      <c r="B36" s="18"/>
      <c r="C36" s="19"/>
      <c r="D36" s="20"/>
      <c r="E36" s="20"/>
      <c r="F36" s="20"/>
    </row>
    <row r="37" spans="1:6" ht="15.75" x14ac:dyDescent="0.2">
      <c r="B37" s="22" t="s">
        <v>32</v>
      </c>
      <c r="C37" s="23"/>
      <c r="D37" s="24"/>
      <c r="E37" s="24"/>
      <c r="F37" s="24">
        <f>SUM(F18:F36)</f>
        <v>0</v>
      </c>
    </row>
    <row r="40" spans="1:6" ht="15.75" x14ac:dyDescent="0.2">
      <c r="A40" s="21" t="s">
        <v>10</v>
      </c>
      <c r="B40" s="22" t="s">
        <v>5</v>
      </c>
    </row>
    <row r="42" spans="1:6" ht="30" x14ac:dyDescent="0.2">
      <c r="B42" s="2" t="s">
        <v>55</v>
      </c>
    </row>
    <row r="43" spans="1:6" ht="135" x14ac:dyDescent="0.2">
      <c r="B43" s="2" t="s">
        <v>76</v>
      </c>
    </row>
    <row r="44" spans="1:6" ht="90" x14ac:dyDescent="0.2">
      <c r="B44" s="2" t="s">
        <v>33</v>
      </c>
    </row>
    <row r="45" spans="1:6" ht="60" x14ac:dyDescent="0.2">
      <c r="B45" s="2" t="s">
        <v>37</v>
      </c>
    </row>
    <row r="46" spans="1:6" ht="120" x14ac:dyDescent="0.2">
      <c r="B46" s="2" t="s">
        <v>34</v>
      </c>
    </row>
    <row r="48" spans="1:6" ht="60" x14ac:dyDescent="0.2">
      <c r="A48" s="1">
        <v>1</v>
      </c>
      <c r="B48" s="2" t="s">
        <v>94</v>
      </c>
    </row>
    <row r="49" spans="1:6" ht="30" x14ac:dyDescent="0.2">
      <c r="B49" s="2" t="s">
        <v>7</v>
      </c>
    </row>
    <row r="50" spans="1:6" x14ac:dyDescent="0.2">
      <c r="B50" s="36" t="s">
        <v>93</v>
      </c>
      <c r="C50" s="37" t="s">
        <v>1</v>
      </c>
      <c r="D50" s="54">
        <v>100</v>
      </c>
      <c r="E50" s="38"/>
      <c r="F50" s="38"/>
    </row>
    <row r="51" spans="1:6" x14ac:dyDescent="0.2">
      <c r="E51" s="4" t="s">
        <v>46</v>
      </c>
    </row>
    <row r="52" spans="1:6" x14ac:dyDescent="0.2">
      <c r="A52" s="1">
        <v>2</v>
      </c>
      <c r="B52" s="53" t="s">
        <v>0</v>
      </c>
    </row>
    <row r="53" spans="1:6" ht="30" x14ac:dyDescent="0.2">
      <c r="B53" s="2" t="s">
        <v>29</v>
      </c>
    </row>
    <row r="54" spans="1:6" ht="30" x14ac:dyDescent="0.2">
      <c r="B54" s="2" t="s">
        <v>53</v>
      </c>
    </row>
    <row r="55" spans="1:6" ht="60" x14ac:dyDescent="0.2">
      <c r="B55" s="34" t="s">
        <v>74</v>
      </c>
    </row>
    <row r="56" spans="1:6" ht="90" x14ac:dyDescent="0.2">
      <c r="B56" s="2" t="s">
        <v>73</v>
      </c>
    </row>
    <row r="57" spans="1:6" ht="45" x14ac:dyDescent="0.2">
      <c r="B57" s="2" t="s">
        <v>85</v>
      </c>
    </row>
    <row r="58" spans="1:6" x14ac:dyDescent="0.2">
      <c r="B58" s="36" t="s">
        <v>86</v>
      </c>
      <c r="C58" s="37" t="s">
        <v>1</v>
      </c>
      <c r="D58" s="38">
        <v>9580</v>
      </c>
      <c r="E58" s="38"/>
      <c r="F58" s="38"/>
    </row>
    <row r="59" spans="1:6" x14ac:dyDescent="0.2">
      <c r="B59" s="27"/>
      <c r="C59" s="28"/>
      <c r="D59" s="29"/>
      <c r="E59" s="29"/>
      <c r="F59" s="29"/>
    </row>
    <row r="60" spans="1:6" x14ac:dyDescent="0.2">
      <c r="A60" s="1">
        <v>3</v>
      </c>
      <c r="B60" s="53" t="s">
        <v>77</v>
      </c>
    </row>
    <row r="61" spans="1:6" ht="60" x14ac:dyDescent="0.2">
      <c r="B61" s="2" t="s">
        <v>95</v>
      </c>
    </row>
    <row r="62" spans="1:6" ht="45" x14ac:dyDescent="0.2">
      <c r="B62" s="2" t="s">
        <v>96</v>
      </c>
    </row>
    <row r="63" spans="1:6" x14ac:dyDescent="0.2">
      <c r="B63" s="36" t="s">
        <v>78</v>
      </c>
      <c r="C63" s="37" t="s">
        <v>1</v>
      </c>
      <c r="D63" s="38">
        <v>958</v>
      </c>
      <c r="E63" s="38"/>
      <c r="F63" s="38"/>
    </row>
    <row r="64" spans="1:6" x14ac:dyDescent="0.2">
      <c r="B64" s="18"/>
      <c r="C64" s="19"/>
      <c r="D64" s="20"/>
      <c r="E64" s="20"/>
      <c r="F64" s="20"/>
    </row>
    <row r="65" spans="1:6" ht="15.75" x14ac:dyDescent="0.2">
      <c r="B65" s="22" t="s">
        <v>31</v>
      </c>
      <c r="C65" s="23"/>
      <c r="D65" s="24"/>
      <c r="E65" s="24"/>
      <c r="F65" s="24">
        <f>SUM(F47:F64)</f>
        <v>0</v>
      </c>
    </row>
    <row r="66" spans="1:6" ht="15.75" x14ac:dyDescent="0.2">
      <c r="B66" s="22"/>
      <c r="C66" s="23"/>
      <c r="D66" s="24"/>
      <c r="E66" s="24"/>
      <c r="F66" s="24"/>
    </row>
    <row r="67" spans="1:6" ht="15.75" x14ac:dyDescent="0.2">
      <c r="B67" s="22"/>
      <c r="C67" s="23"/>
      <c r="D67" s="24"/>
      <c r="E67" s="24"/>
      <c r="F67" s="24"/>
    </row>
    <row r="68" spans="1:6" ht="15.75" x14ac:dyDescent="0.2">
      <c r="B68" s="22"/>
      <c r="C68" s="23"/>
      <c r="D68" s="24"/>
      <c r="E68" s="24"/>
      <c r="F68" s="24"/>
    </row>
    <row r="69" spans="1:6" ht="15.75" x14ac:dyDescent="0.2">
      <c r="B69" s="22"/>
      <c r="C69" s="23"/>
      <c r="D69" s="24"/>
      <c r="E69" s="24"/>
      <c r="F69" s="24"/>
    </row>
    <row r="70" spans="1:6" ht="15.75" x14ac:dyDescent="0.2">
      <c r="B70" s="22"/>
      <c r="C70" s="23"/>
      <c r="D70" s="24"/>
      <c r="E70" s="24"/>
      <c r="F70" s="24"/>
    </row>
    <row r="71" spans="1:6" x14ac:dyDescent="0.2">
      <c r="B71" s="1"/>
    </row>
    <row r="72" spans="1:6" ht="15.75" x14ac:dyDescent="0.2">
      <c r="A72" s="21" t="s">
        <v>11</v>
      </c>
      <c r="B72" s="22" t="s">
        <v>6</v>
      </c>
    </row>
    <row r="74" spans="1:6" ht="30" x14ac:dyDescent="0.2">
      <c r="A74" s="1">
        <v>1</v>
      </c>
      <c r="B74" s="2" t="s">
        <v>89</v>
      </c>
    </row>
    <row r="75" spans="1:6" ht="60" x14ac:dyDescent="0.2">
      <c r="B75" s="2" t="s">
        <v>88</v>
      </c>
    </row>
    <row r="76" spans="1:6" ht="30" x14ac:dyDescent="0.2">
      <c r="B76" s="2" t="s">
        <v>97</v>
      </c>
    </row>
    <row r="77" spans="1:6" x14ac:dyDescent="0.2">
      <c r="B77" s="2" t="s">
        <v>87</v>
      </c>
    </row>
    <row r="78" spans="1:6" x14ac:dyDescent="0.2">
      <c r="B78" s="36" t="s">
        <v>90</v>
      </c>
      <c r="C78" s="37" t="s">
        <v>1</v>
      </c>
      <c r="D78" s="38">
        <v>20</v>
      </c>
      <c r="E78" s="38"/>
      <c r="F78" s="38"/>
    </row>
    <row r="79" spans="1:6" x14ac:dyDescent="0.2">
      <c r="B79" s="36" t="s">
        <v>91</v>
      </c>
      <c r="C79" s="37" t="s">
        <v>1</v>
      </c>
      <c r="D79" s="38">
        <v>15</v>
      </c>
      <c r="E79" s="38"/>
      <c r="F79" s="38"/>
    </row>
    <row r="81" spans="1:6" x14ac:dyDescent="0.2">
      <c r="A81" s="1">
        <v>2</v>
      </c>
      <c r="B81" s="2" t="s">
        <v>81</v>
      </c>
    </row>
    <row r="82" spans="1:6" ht="75" x14ac:dyDescent="0.2">
      <c r="B82" s="2" t="s">
        <v>82</v>
      </c>
    </row>
    <row r="83" spans="1:6" x14ac:dyDescent="0.2">
      <c r="B83" s="2" t="s">
        <v>83</v>
      </c>
    </row>
    <row r="84" spans="1:6" x14ac:dyDescent="0.2">
      <c r="B84" s="36" t="s">
        <v>84</v>
      </c>
      <c r="C84" s="37" t="s">
        <v>1</v>
      </c>
      <c r="D84" s="38">
        <v>500</v>
      </c>
      <c r="E84" s="38"/>
      <c r="F84" s="38"/>
    </row>
    <row r="86" spans="1:6" ht="75" x14ac:dyDescent="0.2">
      <c r="A86" s="1">
        <v>3</v>
      </c>
      <c r="B86" s="2" t="s">
        <v>92</v>
      </c>
    </row>
    <row r="87" spans="1:6" ht="30" x14ac:dyDescent="0.2">
      <c r="B87" s="2" t="s">
        <v>38</v>
      </c>
      <c r="C87" s="1"/>
      <c r="D87" s="1"/>
    </row>
    <row r="88" spans="1:6" ht="30" x14ac:dyDescent="0.2">
      <c r="B88" s="2" t="s">
        <v>51</v>
      </c>
      <c r="C88" s="1"/>
      <c r="D88" s="1"/>
    </row>
    <row r="89" spans="1:6" x14ac:dyDescent="0.2">
      <c r="B89" s="36"/>
      <c r="C89" s="37" t="s">
        <v>1</v>
      </c>
      <c r="D89" s="38">
        <v>1500</v>
      </c>
      <c r="E89" s="38"/>
      <c r="F89" s="38"/>
    </row>
    <row r="91" spans="1:6" ht="90" x14ac:dyDescent="0.2">
      <c r="A91" s="1">
        <v>4</v>
      </c>
      <c r="B91" s="2" t="s">
        <v>79</v>
      </c>
    </row>
    <row r="92" spans="1:6" ht="30" x14ac:dyDescent="0.2">
      <c r="B92" s="2" t="s">
        <v>38</v>
      </c>
    </row>
    <row r="93" spans="1:6" x14ac:dyDescent="0.2">
      <c r="B93" s="36"/>
      <c r="C93" s="37" t="s">
        <v>1</v>
      </c>
      <c r="D93" s="38">
        <v>9021.61</v>
      </c>
      <c r="E93" s="38"/>
      <c r="F93" s="38"/>
    </row>
    <row r="94" spans="1:6" x14ac:dyDescent="0.2">
      <c r="B94" s="18"/>
      <c r="C94" s="19"/>
      <c r="D94" s="20"/>
      <c r="E94" s="20"/>
      <c r="F94" s="20"/>
    </row>
    <row r="95" spans="1:6" ht="31.5" x14ac:dyDescent="0.2">
      <c r="B95" s="22" t="s">
        <v>30</v>
      </c>
      <c r="C95" s="23"/>
      <c r="D95" s="24"/>
      <c r="E95" s="24"/>
      <c r="F95" s="24">
        <f>SUM(F74:F94)</f>
        <v>0</v>
      </c>
    </row>
    <row r="98" spans="1:6" ht="15.75" x14ac:dyDescent="0.2">
      <c r="A98" s="21" t="s">
        <v>12</v>
      </c>
      <c r="B98" s="22" t="s">
        <v>47</v>
      </c>
    </row>
    <row r="100" spans="1:6" ht="45" x14ac:dyDescent="0.2">
      <c r="A100" s="1">
        <v>1</v>
      </c>
      <c r="B100" s="2" t="s">
        <v>48</v>
      </c>
    </row>
    <row r="101" spans="1:6" x14ac:dyDescent="0.2">
      <c r="B101" s="36" t="s">
        <v>4</v>
      </c>
      <c r="C101" s="37" t="s">
        <v>3</v>
      </c>
      <c r="D101" s="38">
        <v>4</v>
      </c>
      <c r="E101" s="38"/>
      <c r="F101" s="38"/>
    </row>
    <row r="102" spans="1:6" x14ac:dyDescent="0.2">
      <c r="B102" s="18"/>
      <c r="C102" s="19"/>
      <c r="D102" s="20"/>
      <c r="E102" s="20"/>
      <c r="F102" s="20"/>
    </row>
    <row r="103" spans="1:6" ht="15.75" x14ac:dyDescent="0.2">
      <c r="B103" s="22" t="s">
        <v>49</v>
      </c>
      <c r="C103" s="23"/>
      <c r="D103" s="24"/>
      <c r="E103" s="24"/>
      <c r="F103" s="24">
        <f>SUM(F100:F102)</f>
        <v>0</v>
      </c>
    </row>
    <row r="116" spans="1:6" ht="15.75" x14ac:dyDescent="0.2">
      <c r="B116" s="22" t="s">
        <v>28</v>
      </c>
    </row>
    <row r="118" spans="1:6" x14ac:dyDescent="0.2">
      <c r="A118" s="35" t="s">
        <v>9</v>
      </c>
      <c r="B118" s="36" t="s">
        <v>2</v>
      </c>
      <c r="C118" s="40"/>
      <c r="D118" s="41"/>
      <c r="E118" s="42"/>
      <c r="F118" s="38">
        <f>F37</f>
        <v>0</v>
      </c>
    </row>
    <row r="119" spans="1:6" x14ac:dyDescent="0.2">
      <c r="A119" s="35" t="s">
        <v>10</v>
      </c>
      <c r="B119" s="36" t="s">
        <v>5</v>
      </c>
      <c r="C119" s="40"/>
      <c r="D119" s="41"/>
      <c r="E119" s="42"/>
      <c r="F119" s="38">
        <f>F65</f>
        <v>0</v>
      </c>
    </row>
    <row r="120" spans="1:6" x14ac:dyDescent="0.2">
      <c r="A120" s="35" t="s">
        <v>11</v>
      </c>
      <c r="B120" s="36" t="s">
        <v>6</v>
      </c>
      <c r="C120" s="40"/>
      <c r="D120" s="41"/>
      <c r="E120" s="42"/>
      <c r="F120" s="38">
        <f>F95</f>
        <v>0</v>
      </c>
    </row>
    <row r="121" spans="1:6" x14ac:dyDescent="0.2">
      <c r="A121" s="35" t="s">
        <v>12</v>
      </c>
      <c r="B121" s="36" t="s">
        <v>47</v>
      </c>
      <c r="C121" s="40"/>
      <c r="D121" s="41"/>
      <c r="E121" s="42"/>
      <c r="F121" s="38">
        <f>F103</f>
        <v>0</v>
      </c>
    </row>
    <row r="122" spans="1:6" x14ac:dyDescent="0.2">
      <c r="A122" s="25"/>
      <c r="B122" s="18"/>
      <c r="C122" s="19"/>
      <c r="D122" s="20"/>
      <c r="E122" s="20"/>
      <c r="F122" s="20"/>
    </row>
    <row r="124" spans="1:6" ht="15.75" x14ac:dyDescent="0.2">
      <c r="B124" s="22" t="s">
        <v>41</v>
      </c>
      <c r="C124" s="23"/>
      <c r="D124" s="24"/>
      <c r="E124" s="24"/>
      <c r="F124" s="43">
        <f>SUM(F118:F123)</f>
        <v>0</v>
      </c>
    </row>
    <row r="125" spans="1:6" x14ac:dyDescent="0.2">
      <c r="A125" s="25"/>
      <c r="B125" s="18" t="s">
        <v>39</v>
      </c>
      <c r="C125" s="19"/>
      <c r="D125" s="20"/>
      <c r="E125" s="20"/>
      <c r="F125" s="38">
        <f>F124*0.2</f>
        <v>0</v>
      </c>
    </row>
    <row r="127" spans="1:6" ht="15.75" x14ac:dyDescent="0.2">
      <c r="B127" s="44" t="s">
        <v>40</v>
      </c>
      <c r="C127" s="45"/>
      <c r="D127" s="46"/>
      <c r="E127" s="47"/>
      <c r="F127" s="43">
        <f>SUM(F124:F126)</f>
        <v>0</v>
      </c>
    </row>
  </sheetData>
  <mergeCells count="3">
    <mergeCell ref="B2:E2"/>
    <mergeCell ref="B10:E10"/>
    <mergeCell ref="B6:E6"/>
  </mergeCells>
  <pageMargins left="0.78740157480314965" right="0.39370078740157483" top="0.78740157480314965" bottom="0.78740157480314965" header="0.31496062992125984" footer="0.31496062992125984"/>
  <pageSetup paperSize="9" orientation="portrait" r:id="rId1"/>
  <headerFooter>
    <oddFooter>&amp;L&amp;"Arial,Italic"&amp;10ČIŠĆENJE I KONSOLIDACIJA SNP NOVI SAD&amp;R&amp;10&amp;P/&amp;N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workbookViewId="0">
      <selection activeCell="E14" sqref="E14"/>
    </sheetView>
  </sheetViews>
  <sheetFormatPr defaultRowHeight="15" x14ac:dyDescent="0.2"/>
  <cols>
    <col min="1" max="1" width="4" style="6" customWidth="1"/>
    <col min="2" max="2" width="17.33203125" style="6" customWidth="1"/>
    <col min="3" max="3" width="8.5546875" style="7" customWidth="1"/>
    <col min="4" max="4" width="6.5546875" style="7" customWidth="1"/>
    <col min="5" max="5" width="10" style="7" customWidth="1"/>
    <col min="6" max="6" width="4.109375" style="8" customWidth="1"/>
    <col min="7" max="7" width="16.109375" style="6" customWidth="1"/>
    <col min="8" max="16384" width="8.88671875" style="6"/>
  </cols>
  <sheetData>
    <row r="1" spans="2:5" ht="15.75" x14ac:dyDescent="0.2">
      <c r="B1" s="32" t="s">
        <v>25</v>
      </c>
    </row>
    <row r="3" spans="2:5" x14ac:dyDescent="0.2">
      <c r="B3" s="6" t="s">
        <v>13</v>
      </c>
    </row>
    <row r="4" spans="2:5" x14ac:dyDescent="0.2">
      <c r="B4" s="9"/>
      <c r="C4" s="10"/>
      <c r="D4" s="10"/>
    </row>
    <row r="5" spans="2:5" x14ac:dyDescent="0.2">
      <c r="B5" s="9"/>
      <c r="C5" s="10"/>
      <c r="D5" s="10"/>
    </row>
    <row r="6" spans="2:5" x14ac:dyDescent="0.2">
      <c r="B6" s="9"/>
      <c r="C6" s="11" t="s">
        <v>23</v>
      </c>
      <c r="D6" s="11" t="s">
        <v>14</v>
      </c>
    </row>
    <row r="7" spans="2:5" x14ac:dyDescent="0.2">
      <c r="B7" s="9"/>
    </row>
    <row r="8" spans="2:5" ht="15.75" x14ac:dyDescent="0.2">
      <c r="B8" s="9" t="s">
        <v>62</v>
      </c>
      <c r="C8" s="7">
        <v>499.49</v>
      </c>
      <c r="D8" s="7">
        <v>14.5</v>
      </c>
      <c r="E8" s="15">
        <f t="shared" ref="E8:E12" si="0">C8*D8</f>
        <v>7242.6050000000005</v>
      </c>
    </row>
    <row r="9" spans="2:5" ht="15.75" x14ac:dyDescent="0.2">
      <c r="B9" s="9" t="s">
        <v>61</v>
      </c>
      <c r="C9" s="10">
        <v>141.49</v>
      </c>
      <c r="D9" s="10">
        <v>2.6</v>
      </c>
      <c r="E9" s="15">
        <f t="shared" si="0"/>
        <v>367.87400000000002</v>
      </c>
    </row>
    <row r="10" spans="2:5" ht="15.75" x14ac:dyDescent="0.2">
      <c r="B10" s="9" t="s">
        <v>63</v>
      </c>
      <c r="C10" s="10">
        <v>262.16000000000003</v>
      </c>
      <c r="D10" s="10">
        <v>5.2</v>
      </c>
      <c r="E10" s="15">
        <f t="shared" si="0"/>
        <v>1363.2320000000002</v>
      </c>
    </row>
    <row r="11" spans="2:5" ht="15.75" x14ac:dyDescent="0.2">
      <c r="B11" s="9" t="s">
        <v>64</v>
      </c>
      <c r="C11" s="10">
        <v>100.32</v>
      </c>
      <c r="D11" s="10">
        <v>4.8</v>
      </c>
      <c r="E11" s="15">
        <f t="shared" si="0"/>
        <v>481.53599999999994</v>
      </c>
    </row>
    <row r="12" spans="2:5" ht="15.75" x14ac:dyDescent="0.2">
      <c r="B12" s="9" t="s">
        <v>65</v>
      </c>
      <c r="C12" s="10">
        <v>38.96</v>
      </c>
      <c r="D12" s="10">
        <v>3.2</v>
      </c>
      <c r="E12" s="15">
        <f t="shared" si="0"/>
        <v>124.67200000000001</v>
      </c>
    </row>
    <row r="13" spans="2:5" x14ac:dyDescent="0.2">
      <c r="B13" s="49"/>
      <c r="C13" s="50"/>
      <c r="D13" s="50"/>
      <c r="E13" s="14"/>
    </row>
    <row r="14" spans="2:5" ht="15.75" x14ac:dyDescent="0.2">
      <c r="B14" s="9"/>
      <c r="C14" s="10"/>
      <c r="D14" s="10"/>
      <c r="E14" s="51">
        <f>SUM(E8:E13)</f>
        <v>9579.9190000000017</v>
      </c>
    </row>
    <row r="15" spans="2:5" x14ac:dyDescent="0.2">
      <c r="B15" s="9"/>
      <c r="C15" s="10"/>
      <c r="D15" s="10"/>
    </row>
    <row r="18" spans="2:5" ht="15.75" x14ac:dyDescent="0.2">
      <c r="B18" s="32" t="s">
        <v>24</v>
      </c>
    </row>
    <row r="20" spans="2:5" x14ac:dyDescent="0.2">
      <c r="C20" s="11" t="s">
        <v>23</v>
      </c>
      <c r="D20" s="11" t="s">
        <v>14</v>
      </c>
    </row>
    <row r="22" spans="2:5" ht="15.75" x14ac:dyDescent="0.2">
      <c r="B22" s="6" t="s">
        <v>66</v>
      </c>
      <c r="C22" s="7">
        <v>499.49</v>
      </c>
      <c r="D22" s="7">
        <v>3</v>
      </c>
      <c r="E22" s="15">
        <f t="shared" ref="E22" si="1">C22*D22</f>
        <v>1498.47</v>
      </c>
    </row>
  </sheetData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B1" workbookViewId="0">
      <selection activeCell="E30" sqref="E30"/>
    </sheetView>
  </sheetViews>
  <sheetFormatPr defaultRowHeight="15" x14ac:dyDescent="0.2"/>
  <cols>
    <col min="2" max="2" width="4.33203125" customWidth="1"/>
    <col min="3" max="3" width="15.77734375" customWidth="1"/>
    <col min="4" max="4" width="10" customWidth="1"/>
    <col min="6" max="6" width="11.21875" customWidth="1"/>
    <col min="7" max="7" width="4" customWidth="1"/>
    <col min="8" max="8" width="12.33203125" customWidth="1"/>
  </cols>
  <sheetData>
    <row r="1" spans="1:8" ht="15.75" x14ac:dyDescent="0.25">
      <c r="C1" s="33" t="s">
        <v>26</v>
      </c>
    </row>
    <row r="2" spans="1:8" x14ac:dyDescent="0.2">
      <c r="A2" s="6"/>
      <c r="B2" s="6"/>
      <c r="C2" s="6"/>
      <c r="D2" s="7"/>
      <c r="E2" s="7"/>
      <c r="F2" s="7"/>
      <c r="G2" s="8"/>
      <c r="H2" s="6"/>
    </row>
    <row r="3" spans="1:8" x14ac:dyDescent="0.2">
      <c r="A3" s="6"/>
      <c r="B3" s="6"/>
      <c r="C3" s="6" t="s">
        <v>45</v>
      </c>
      <c r="D3" s="7"/>
      <c r="E3" s="7"/>
      <c r="F3" s="7"/>
      <c r="G3" s="8"/>
      <c r="H3" s="6"/>
    </row>
    <row r="4" spans="1:8" x14ac:dyDescent="0.2">
      <c r="A4" s="6"/>
      <c r="B4" s="6"/>
      <c r="C4" s="9"/>
      <c r="D4" s="10"/>
      <c r="E4" s="10"/>
      <c r="F4" s="7"/>
      <c r="G4" s="8"/>
      <c r="H4" s="6"/>
    </row>
    <row r="5" spans="1:8" ht="15.75" x14ac:dyDescent="0.2">
      <c r="A5" s="6"/>
      <c r="B5" s="6"/>
      <c r="C5" s="31"/>
      <c r="D5" s="11" t="s">
        <v>23</v>
      </c>
      <c r="E5" s="11" t="s">
        <v>14</v>
      </c>
      <c r="F5" s="12" t="s">
        <v>15</v>
      </c>
      <c r="G5" s="12" t="s">
        <v>1</v>
      </c>
      <c r="H5" s="6"/>
    </row>
    <row r="6" spans="1:8" x14ac:dyDescent="0.2">
      <c r="A6" s="6"/>
      <c r="B6" s="6"/>
      <c r="C6" s="6"/>
      <c r="D6" s="7"/>
      <c r="E6" s="7"/>
      <c r="F6" s="7"/>
      <c r="G6" s="8"/>
      <c r="H6" s="6"/>
    </row>
    <row r="7" spans="1:8" x14ac:dyDescent="0.2">
      <c r="A7" s="6"/>
      <c r="B7" s="6"/>
      <c r="C7" s="6" t="s">
        <v>67</v>
      </c>
      <c r="D7" s="7">
        <v>393.59</v>
      </c>
      <c r="E7" s="7">
        <v>15.2</v>
      </c>
      <c r="F7" s="7">
        <f>D7*E7</f>
        <v>5982.5679999999993</v>
      </c>
      <c r="G7" s="8"/>
      <c r="H7" s="6"/>
    </row>
    <row r="8" spans="1:8" x14ac:dyDescent="0.2">
      <c r="A8" s="6"/>
      <c r="B8" s="6"/>
      <c r="C8" s="6" t="s">
        <v>68</v>
      </c>
      <c r="D8" s="7">
        <v>99.26</v>
      </c>
      <c r="E8" s="7">
        <v>3.3</v>
      </c>
      <c r="F8" s="7">
        <f t="shared" ref="F8:F11" si="0">D8*E8</f>
        <v>327.55799999999999</v>
      </c>
      <c r="G8" s="8"/>
      <c r="H8" s="6"/>
    </row>
    <row r="9" spans="1:8" x14ac:dyDescent="0.2">
      <c r="A9" s="6"/>
      <c r="B9" s="6"/>
      <c r="C9" s="6"/>
      <c r="D9" s="7">
        <v>259.02999999999997</v>
      </c>
      <c r="E9" s="7">
        <v>5.9</v>
      </c>
      <c r="F9" s="7">
        <f t="shared" si="0"/>
        <v>1528.277</v>
      </c>
      <c r="G9" s="8"/>
      <c r="H9" s="6"/>
    </row>
    <row r="10" spans="1:8" x14ac:dyDescent="0.2">
      <c r="A10" s="6"/>
      <c r="B10" s="6"/>
      <c r="C10" s="6"/>
      <c r="D10" s="7">
        <v>100.32</v>
      </c>
      <c r="E10" s="7">
        <v>5.5</v>
      </c>
      <c r="F10" s="7">
        <f t="shared" si="0"/>
        <v>551.76</v>
      </c>
      <c r="G10" s="8"/>
      <c r="H10" s="6"/>
    </row>
    <row r="11" spans="1:8" x14ac:dyDescent="0.2">
      <c r="A11" s="6"/>
      <c r="B11" s="6"/>
      <c r="C11" s="6"/>
      <c r="D11" s="7">
        <v>38.96</v>
      </c>
      <c r="E11" s="7">
        <v>3.9</v>
      </c>
      <c r="F11" s="7">
        <f t="shared" si="0"/>
        <v>151.94399999999999</v>
      </c>
      <c r="G11" s="8"/>
      <c r="H11" s="6"/>
    </row>
    <row r="12" spans="1:8" x14ac:dyDescent="0.2">
      <c r="A12" s="6"/>
      <c r="B12" s="6"/>
      <c r="C12" s="13"/>
      <c r="D12" s="14"/>
      <c r="E12" s="14"/>
      <c r="F12" s="14"/>
      <c r="G12" s="16"/>
      <c r="H12" s="13"/>
    </row>
    <row r="13" spans="1:8" ht="15.75" x14ac:dyDescent="0.2">
      <c r="A13" s="6"/>
      <c r="B13" s="6"/>
      <c r="C13" s="17" t="s">
        <v>27</v>
      </c>
      <c r="D13" s="7"/>
      <c r="E13" s="7"/>
      <c r="F13" s="15">
        <f>SUM(F7:F12)</f>
        <v>8542.1069999999982</v>
      </c>
      <c r="G13" s="8" t="s">
        <v>1</v>
      </c>
      <c r="H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PREDMER I PREDRAČUN</vt:lpstr>
      <vt:lpstr>DOKAZNICA FASADA SNP</vt:lpstr>
      <vt:lpstr>DOKAZNICA SKELA</vt:lpstr>
      <vt:lpstr>'PREDMER I PREDRAČUN'!Print_Titles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Arko</dc:creator>
  <cp:lastModifiedBy>Arko</cp:lastModifiedBy>
  <cp:lastPrinted>2020-06-26T21:15:43Z</cp:lastPrinted>
  <dcterms:created xsi:type="dcterms:W3CDTF">2017-12-28T18:52:33Z</dcterms:created>
  <dcterms:modified xsi:type="dcterms:W3CDTF">2020-06-28T07:55:10Z</dcterms:modified>
</cp:coreProperties>
</file>